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\\katmandou\share\110-CEAGRE\110.25-DPRSG\110.25.7-SMA\110.25.7.3-BTE\Ludovic\B26-01129-LN Rewamping station ERP 4102 AT 2026\4 - DCE\"/>
    </mc:Choice>
  </mc:AlternateContent>
  <xr:revisionPtr revIDLastSave="0" documentId="13_ncr:1_{90126AEC-4F88-4983-BBB8-5A430B98B072}" xr6:coauthVersionLast="47" xr6:coauthVersionMax="47" xr10:uidLastSave="{00000000-0000-0000-0000-000000000000}"/>
  <bookViews>
    <workbookView xWindow="-108" yWindow="-108" windowWidth="23256" windowHeight="12456" xr2:uid="{4D317369-1B1D-4F40-B1FA-9F83F9F158EA}"/>
  </bookViews>
  <sheets>
    <sheet name="Feuil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40" i="1" l="1"/>
  <c r="F39" i="1"/>
  <c r="F10" i="1"/>
  <c r="F13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2" i="1"/>
  <c r="F11" i="1"/>
  <c r="F8" i="1" l="1"/>
  <c r="F14" i="1"/>
  <c r="F7" i="1" s="1"/>
</calcChain>
</file>

<file path=xl/sharedStrings.xml><?xml version="1.0" encoding="utf-8"?>
<sst xmlns="http://schemas.openxmlformats.org/spreadsheetml/2006/main" count="38" uniqueCount="38">
  <si>
    <t>CEA Bat 41</t>
  </si>
  <si>
    <t>Projet Rewamping 4102C</t>
  </si>
  <si>
    <t>Décomposition de Prix Globale et Forfaitaire</t>
  </si>
  <si>
    <t>Désignation des travaux</t>
  </si>
  <si>
    <t>Prix unitaire</t>
  </si>
  <si>
    <t>Prix global</t>
  </si>
  <si>
    <t>Etudes</t>
  </si>
  <si>
    <t>Etudes (schéma éléectrique, note de calcul)</t>
  </si>
  <si>
    <t>Encadrement chantier</t>
  </si>
  <si>
    <t>Evacuation des déchets</t>
  </si>
  <si>
    <t>Projet</t>
  </si>
  <si>
    <t>Relevé sur site de l’installation existante</t>
  </si>
  <si>
    <t>Analyse fonctionnelle</t>
  </si>
  <si>
    <t>Consignation et mise en sécurité</t>
  </si>
  <si>
    <t>Dépose armoire existante</t>
  </si>
  <si>
    <t>Repérage et conservation des câbles terrain</t>
  </si>
  <si>
    <t>Armoire métallique IP55 complète</t>
  </si>
  <si>
    <t>Disjoncteur général verrouillable</t>
  </si>
  <si>
    <t>Protections divisionnaires</t>
  </si>
  <si>
    <t>Alimentation basse tension</t>
  </si>
  <si>
    <t>CPU automate avec port Ethernet</t>
  </si>
  <si>
    <t>Modules entrées/sorties TOR</t>
  </si>
  <si>
    <t>Modules analogiques</t>
  </si>
  <si>
    <t>Switch industriel</t>
  </si>
  <si>
    <t>Câblage interne armoire</t>
  </si>
  <si>
    <t>Raccordement câbles terrain</t>
  </si>
  <si>
    <t>Repérage et étiquetage</t>
  </si>
  <si>
    <t>Développement et reprise programme API</t>
  </si>
  <si>
    <t>Tests en atelier (FAT)</t>
  </si>
  <si>
    <t>Sauvegarde et remise des sources</t>
  </si>
  <si>
    <t>Mise sous tension et tests E/S</t>
  </si>
  <si>
    <t>Essais fonctionnels</t>
  </si>
  <si>
    <t>Assistance au démarrage</t>
  </si>
  <si>
    <t>Schémas électriques PDF + natif</t>
  </si>
  <si>
    <t>DOE complet</t>
  </si>
  <si>
    <t>Quantité</t>
  </si>
  <si>
    <t xml:space="preserve">Ces prix doivent comprendre toutes les sujétions afférentes aux dits travaux et reprendre les quantitatifs et caractéristiques techniques indiquées à l'article 8 du cahier des charges. </t>
  </si>
  <si>
    <t>TOTAL travaux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</si>
</sst>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&quot; ens.&quot;"/>
    <numFmt numFmtId="165" formatCode="#,##0&quot; ens&quot;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name val="Calibri"/>
      <family val="2"/>
      <scheme val="minor"/>
    </font>
    <font>
      <sz val="11"/>
      <name val="Calibri"/>
      <family val="2"/>
      <scheme val="minor"/>
    </font>
    <font>
      <b/>
      <sz val="16"/>
      <name val="Calibri"/>
      <family val="2"/>
      <scheme val="minor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6"/>
        <bgColor indexed="64"/>
      </patternFill>
    </fill>
  </fills>
  <borders count="2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auto="1"/>
      </top>
      <bottom style="hair">
        <color auto="1"/>
      </bottom>
      <diagonal/>
    </border>
    <border>
      <left/>
      <right style="thin">
        <color auto="1"/>
      </right>
      <top style="medium">
        <color indexed="64"/>
      </top>
      <bottom style="hair">
        <color auto="1"/>
      </bottom>
      <diagonal/>
    </border>
    <border>
      <left style="thin">
        <color auto="1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medium">
        <color indexed="64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 style="medium">
        <color indexed="64"/>
      </right>
      <top style="hair">
        <color auto="1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53">
    <xf numFmtId="0" fontId="0" fillId="0" borderId="0" xfId="0"/>
    <xf numFmtId="0" fontId="3" fillId="0" borderId="0" xfId="0" applyFont="1"/>
    <xf numFmtId="0" fontId="5" fillId="0" borderId="4" xfId="0" applyFont="1" applyBorder="1" applyAlignment="1">
      <alignment horizontal="centerContinuous"/>
    </xf>
    <xf numFmtId="0" fontId="3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5" fillId="2" borderId="7" xfId="0" applyFont="1" applyFill="1" applyBorder="1" applyAlignment="1">
      <alignment horizontal="right"/>
    </xf>
    <xf numFmtId="44" fontId="5" fillId="2" borderId="8" xfId="0" applyNumberFormat="1" applyFont="1" applyFill="1" applyBorder="1" applyAlignment="1">
      <alignment horizontal="right"/>
    </xf>
    <xf numFmtId="0" fontId="3" fillId="2" borderId="10" xfId="0" applyFont="1" applyFill="1" applyBorder="1" applyAlignment="1">
      <alignment vertical="center" wrapText="1"/>
    </xf>
    <xf numFmtId="0" fontId="7" fillId="3" borderId="11" xfId="0" applyFont="1" applyFill="1" applyBorder="1"/>
    <xf numFmtId="0" fontId="7" fillId="3" borderId="12" xfId="0" applyFont="1" applyFill="1" applyBorder="1"/>
    <xf numFmtId="0" fontId="3" fillId="3" borderId="13" xfId="0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44" fontId="3" fillId="3" borderId="3" xfId="0" applyNumberFormat="1" applyFont="1" applyFill="1" applyBorder="1" applyAlignment="1">
      <alignment horizontal="center"/>
    </xf>
    <xf numFmtId="0" fontId="3" fillId="2" borderId="14" xfId="0" applyFont="1" applyFill="1" applyBorder="1" applyAlignment="1">
      <alignment vertical="center" wrapText="1"/>
    </xf>
    <xf numFmtId="0" fontId="7" fillId="0" borderId="15" xfId="0" applyFont="1" applyBorder="1"/>
    <xf numFmtId="0" fontId="3" fillId="0" borderId="16" xfId="0" applyFont="1" applyBorder="1" applyAlignment="1">
      <alignment horizontal="left"/>
    </xf>
    <xf numFmtId="164" fontId="3" fillId="0" borderId="18" xfId="0" applyNumberFormat="1" applyFont="1" applyBorder="1" applyAlignment="1">
      <alignment horizontal="center"/>
    </xf>
    <xf numFmtId="164" fontId="3" fillId="0" borderId="16" xfId="0" applyNumberFormat="1" applyFont="1" applyBorder="1" applyAlignment="1">
      <alignment horizontal="center"/>
    </xf>
    <xf numFmtId="164" fontId="3" fillId="0" borderId="19" xfId="0" applyNumberFormat="1" applyFont="1" applyBorder="1" applyAlignment="1">
      <alignment horizontal="center"/>
    </xf>
    <xf numFmtId="164" fontId="3" fillId="0" borderId="20" xfId="0" applyNumberFormat="1" applyFont="1" applyBorder="1" applyAlignment="1">
      <alignment horizontal="center"/>
    </xf>
    <xf numFmtId="44" fontId="0" fillId="0" borderId="20" xfId="1" applyFont="1" applyBorder="1" applyAlignment="1">
      <alignment horizontal="center"/>
    </xf>
    <xf numFmtId="44" fontId="3" fillId="4" borderId="21" xfId="1" applyFont="1" applyFill="1" applyBorder="1" applyAlignment="1">
      <alignment vertical="center"/>
    </xf>
    <xf numFmtId="0" fontId="7" fillId="3" borderId="15" xfId="0" applyFont="1" applyFill="1" applyBorder="1"/>
    <xf numFmtId="0" fontId="7" fillId="3" borderId="22" xfId="0" applyFont="1" applyFill="1" applyBorder="1"/>
    <xf numFmtId="0" fontId="3" fillId="3" borderId="23" xfId="0" applyFont="1" applyFill="1" applyBorder="1" applyAlignment="1">
      <alignment horizontal="center"/>
    </xf>
    <xf numFmtId="0" fontId="3" fillId="3" borderId="24" xfId="0" applyFont="1" applyFill="1" applyBorder="1" applyAlignment="1">
      <alignment horizontal="center"/>
    </xf>
    <xf numFmtId="44" fontId="3" fillId="3" borderId="25" xfId="0" applyNumberFormat="1" applyFont="1" applyFill="1" applyBorder="1" applyAlignment="1">
      <alignment horizontal="center"/>
    </xf>
    <xf numFmtId="165" fontId="3" fillId="0" borderId="20" xfId="0" applyNumberFormat="1" applyFont="1" applyBorder="1" applyAlignment="1">
      <alignment horizontal="center" vertical="center"/>
    </xf>
    <xf numFmtId="44" fontId="3" fillId="0" borderId="17" xfId="1" applyFont="1" applyFill="1" applyBorder="1"/>
    <xf numFmtId="0" fontId="3" fillId="2" borderId="26" xfId="0" applyFont="1" applyFill="1" applyBorder="1" applyAlignment="1">
      <alignment vertical="center" wrapText="1"/>
    </xf>
    <xf numFmtId="0" fontId="7" fillId="0" borderId="27" xfId="0" applyFont="1" applyBorder="1"/>
    <xf numFmtId="0" fontId="0" fillId="0" borderId="4" xfId="0" applyBorder="1"/>
    <xf numFmtId="165" fontId="3" fillId="0" borderId="28" xfId="0" applyNumberFormat="1" applyFont="1" applyBorder="1" applyAlignment="1">
      <alignment horizontal="center" vertical="center"/>
    </xf>
    <xf numFmtId="44" fontId="3" fillId="4" borderId="28" xfId="1" applyFont="1" applyFill="1" applyBorder="1" applyAlignment="1">
      <alignment horizontal="center" vertical="center"/>
    </xf>
    <xf numFmtId="0" fontId="3" fillId="0" borderId="0" xfId="0" applyFont="1" applyAlignment="1">
      <alignment horizontal="center"/>
    </xf>
    <xf numFmtId="0" fontId="2" fillId="0" borderId="0" xfId="0" applyFont="1" applyBorder="1" applyAlignment="1">
      <alignment horizontal="centerContinuous"/>
    </xf>
    <xf numFmtId="0" fontId="3" fillId="0" borderId="0" xfId="0" applyFont="1" applyBorder="1" applyAlignment="1">
      <alignment horizontal="centerContinuous"/>
    </xf>
    <xf numFmtId="0" fontId="4" fillId="0" borderId="0" xfId="0" applyFont="1" applyBorder="1" applyAlignment="1">
      <alignment horizontal="centerContinuous"/>
    </xf>
    <xf numFmtId="0" fontId="5" fillId="0" borderId="0" xfId="0" applyFont="1" applyBorder="1" applyAlignment="1">
      <alignment horizontal="centerContinuous"/>
    </xf>
    <xf numFmtId="0" fontId="3" fillId="0" borderId="4" xfId="0" applyFont="1" applyBorder="1" applyAlignment="1">
      <alignment horizontal="center"/>
    </xf>
    <xf numFmtId="0" fontId="3" fillId="0" borderId="4" xfId="0" applyFont="1" applyBorder="1"/>
    <xf numFmtId="0" fontId="2" fillId="0" borderId="0" xfId="0" applyFont="1" applyBorder="1" applyAlignment="1">
      <alignment horizontal="center"/>
    </xf>
    <xf numFmtId="0" fontId="5" fillId="2" borderId="9" xfId="0" applyFont="1" applyFill="1" applyBorder="1" applyAlignment="1">
      <alignment horizontal="right"/>
    </xf>
    <xf numFmtId="0" fontId="5" fillId="2" borderId="4" xfId="0" applyFont="1" applyFill="1" applyBorder="1" applyAlignment="1">
      <alignment horizontal="right"/>
    </xf>
    <xf numFmtId="0" fontId="5" fillId="2" borderId="7" xfId="0" applyFont="1" applyFill="1" applyBorder="1" applyAlignment="1">
      <alignment horizontal="right"/>
    </xf>
    <xf numFmtId="0" fontId="8" fillId="0" borderId="0" xfId="0" applyFont="1"/>
    <xf numFmtId="44" fontId="8" fillId="2" borderId="20" xfId="1" applyFont="1" applyFill="1" applyBorder="1" applyAlignment="1">
      <alignment horizontal="center"/>
    </xf>
    <xf numFmtId="44" fontId="7" fillId="5" borderId="0" xfId="0" applyNumberFormat="1" applyFont="1" applyFill="1" applyAlignment="1">
      <alignment horizontal="center"/>
    </xf>
    <xf numFmtId="0" fontId="7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188595</xdr:colOff>
      <xdr:row>0</xdr:row>
      <xdr:rowOff>125730</xdr:rowOff>
    </xdr:from>
    <xdr:to>
      <xdr:col>2</xdr:col>
      <xdr:colOff>87375</xdr:colOff>
      <xdr:row>2</xdr:row>
      <xdr:rowOff>256857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318C717F-E4C0-4917-AAA2-A9B12284B3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8595" y="125730"/>
          <a:ext cx="1476120" cy="725487"/>
        </a:xfrm>
        <a:prstGeom prst="rect">
          <a:avLst/>
        </a:prstGeom>
        <a:pattFill prst="pct5">
          <a:fgClr>
            <a:schemeClr val="bg1"/>
          </a:fgClr>
          <a:bgClr>
            <a:schemeClr val="bg1"/>
          </a:bgClr>
        </a:pattFill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8954C5-E9E2-4C37-B6DF-DCC5644A2502}">
  <dimension ref="A1:G42"/>
  <sheetViews>
    <sheetView tabSelected="1" topLeftCell="A24" zoomScale="90" zoomScaleNormal="90" workbookViewId="0">
      <selection activeCell="J37" sqref="J37"/>
    </sheetView>
  </sheetViews>
  <sheetFormatPr baseColWidth="10" defaultRowHeight="14.4" x14ac:dyDescent="0.3"/>
  <cols>
    <col min="3" max="3" width="52.5546875" customWidth="1"/>
    <col min="5" max="6" width="22.44140625" customWidth="1"/>
  </cols>
  <sheetData>
    <row r="1" spans="1:7" ht="23.4" x14ac:dyDescent="0.45">
      <c r="A1" s="39" t="s">
        <v>0</v>
      </c>
      <c r="B1" s="40"/>
      <c r="C1" s="40"/>
      <c r="D1" s="41"/>
      <c r="E1" s="41"/>
      <c r="F1" s="41"/>
      <c r="G1" s="1"/>
    </row>
    <row r="2" spans="1:7" ht="23.4" x14ac:dyDescent="0.45">
      <c r="A2" s="45" t="s">
        <v>1</v>
      </c>
      <c r="B2" s="45"/>
      <c r="C2" s="45"/>
      <c r="D2" s="45"/>
      <c r="E2" s="45"/>
      <c r="F2" s="45"/>
      <c r="G2" s="1"/>
    </row>
    <row r="3" spans="1:7" ht="23.4" x14ac:dyDescent="0.45">
      <c r="A3" s="39" t="s">
        <v>2</v>
      </c>
      <c r="B3" s="40"/>
      <c r="C3" s="39"/>
      <c r="D3" s="42"/>
      <c r="E3" s="42"/>
      <c r="F3" s="42"/>
      <c r="G3" s="1"/>
    </row>
    <row r="4" spans="1:7" ht="23.4" x14ac:dyDescent="0.45">
      <c r="A4" s="39"/>
      <c r="B4" s="40"/>
      <c r="C4" s="39"/>
      <c r="D4" s="42"/>
      <c r="E4" s="42"/>
      <c r="F4" s="42"/>
      <c r="G4" s="1"/>
    </row>
    <row r="5" spans="1:7" ht="18.600000000000001" thickBot="1" x14ac:dyDescent="0.4">
      <c r="A5" s="43"/>
      <c r="B5" s="44"/>
      <c r="C5" s="2"/>
      <c r="D5" s="2"/>
      <c r="E5" s="2"/>
      <c r="F5" s="2"/>
      <c r="G5" s="1"/>
    </row>
    <row r="6" spans="1:7" ht="18.600000000000001" thickBot="1" x14ac:dyDescent="0.35">
      <c r="A6" s="3"/>
      <c r="B6" s="4"/>
      <c r="C6" s="4" t="s">
        <v>3</v>
      </c>
      <c r="D6" s="5" t="s">
        <v>35</v>
      </c>
      <c r="E6" s="6" t="s">
        <v>4</v>
      </c>
      <c r="F6" s="7" t="s">
        <v>5</v>
      </c>
      <c r="G6" s="8"/>
    </row>
    <row r="7" spans="1:7" ht="18.600000000000001" thickBot="1" x14ac:dyDescent="0.4">
      <c r="A7" s="46"/>
      <c r="B7" s="47"/>
      <c r="C7" s="47"/>
      <c r="D7" s="48"/>
      <c r="E7" s="9"/>
      <c r="F7" s="10">
        <f>F8+F14</f>
        <v>0</v>
      </c>
      <c r="G7" s="1"/>
    </row>
    <row r="8" spans="1:7" x14ac:dyDescent="0.3">
      <c r="A8" s="11"/>
      <c r="B8" s="12" t="s">
        <v>6</v>
      </c>
      <c r="C8" s="13"/>
      <c r="D8" s="14"/>
      <c r="E8" s="15"/>
      <c r="F8" s="16">
        <f>SUM(F10:F12)</f>
        <v>0</v>
      </c>
      <c r="G8" s="1"/>
    </row>
    <row r="9" spans="1:7" x14ac:dyDescent="0.3">
      <c r="A9" s="17"/>
      <c r="B9" s="18"/>
      <c r="C9" s="19"/>
      <c r="D9" s="20"/>
      <c r="E9" s="21"/>
      <c r="F9" s="22"/>
      <c r="G9" s="1"/>
    </row>
    <row r="10" spans="1:7" x14ac:dyDescent="0.3">
      <c r="A10" s="17"/>
      <c r="B10" s="18"/>
      <c r="C10" s="19" t="s">
        <v>7</v>
      </c>
      <c r="D10" s="23">
        <v>1</v>
      </c>
      <c r="E10" s="24">
        <v>0</v>
      </c>
      <c r="F10" s="25">
        <f>D10*E10</f>
        <v>0</v>
      </c>
      <c r="G10" s="1"/>
    </row>
    <row r="11" spans="1:7" x14ac:dyDescent="0.3">
      <c r="A11" s="17"/>
      <c r="B11" s="18"/>
      <c r="C11" s="19" t="s">
        <v>8</v>
      </c>
      <c r="D11" s="23">
        <v>1</v>
      </c>
      <c r="E11" s="24">
        <v>0</v>
      </c>
      <c r="F11" s="25">
        <f t="shared" ref="F11:F12" si="0">D11*E11</f>
        <v>0</v>
      </c>
      <c r="G11" s="1"/>
    </row>
    <row r="12" spans="1:7" x14ac:dyDescent="0.3">
      <c r="A12" s="17"/>
      <c r="B12" s="18"/>
      <c r="C12" s="19" t="s">
        <v>9</v>
      </c>
      <c r="D12" s="23">
        <v>1</v>
      </c>
      <c r="E12" s="24">
        <v>0</v>
      </c>
      <c r="F12" s="25">
        <f t="shared" si="0"/>
        <v>0</v>
      </c>
      <c r="G12" s="1"/>
    </row>
    <row r="13" spans="1:7" x14ac:dyDescent="0.3">
      <c r="A13" s="17"/>
      <c r="B13" s="18"/>
      <c r="C13" s="19"/>
      <c r="D13" s="20"/>
      <c r="E13" s="21"/>
      <c r="F13" s="50">
        <f>SUM(F10:F12)</f>
        <v>0</v>
      </c>
      <c r="G13" s="1"/>
    </row>
    <row r="14" spans="1:7" x14ac:dyDescent="0.3">
      <c r="A14" s="17"/>
      <c r="B14" s="26" t="s">
        <v>10</v>
      </c>
      <c r="C14" s="27"/>
      <c r="D14" s="28"/>
      <c r="E14" s="29"/>
      <c r="F14" s="30">
        <f>SUM(F15:F39)</f>
        <v>0</v>
      </c>
      <c r="G14" s="1"/>
    </row>
    <row r="15" spans="1:7" x14ac:dyDescent="0.3">
      <c r="A15" s="17"/>
      <c r="B15" s="18"/>
      <c r="C15" t="s">
        <v>11</v>
      </c>
      <c r="D15" s="31">
        <v>1</v>
      </c>
      <c r="E15" s="32">
        <v>0</v>
      </c>
      <c r="F15" s="25">
        <f t="shared" ref="F15:F38" si="1">D15*E15</f>
        <v>0</v>
      </c>
      <c r="G15" s="1"/>
    </row>
    <row r="16" spans="1:7" x14ac:dyDescent="0.3">
      <c r="A16" s="17"/>
      <c r="B16" s="18"/>
      <c r="C16" t="s">
        <v>12</v>
      </c>
      <c r="D16" s="31">
        <v>1</v>
      </c>
      <c r="E16" s="32">
        <v>0</v>
      </c>
      <c r="F16" s="25">
        <f t="shared" si="1"/>
        <v>0</v>
      </c>
      <c r="G16" s="1"/>
    </row>
    <row r="17" spans="1:7" x14ac:dyDescent="0.3">
      <c r="A17" s="17"/>
      <c r="B17" s="18"/>
      <c r="C17" t="s">
        <v>13</v>
      </c>
      <c r="D17" s="31">
        <v>1</v>
      </c>
      <c r="E17" s="32">
        <v>0</v>
      </c>
      <c r="F17" s="25">
        <f t="shared" si="1"/>
        <v>0</v>
      </c>
      <c r="G17" s="1"/>
    </row>
    <row r="18" spans="1:7" x14ac:dyDescent="0.3">
      <c r="A18" s="17"/>
      <c r="B18" s="18"/>
      <c r="C18" t="s">
        <v>14</v>
      </c>
      <c r="D18" s="31">
        <v>1</v>
      </c>
      <c r="E18" s="32">
        <v>0</v>
      </c>
      <c r="F18" s="25">
        <f t="shared" si="1"/>
        <v>0</v>
      </c>
      <c r="G18" s="1"/>
    </row>
    <row r="19" spans="1:7" x14ac:dyDescent="0.3">
      <c r="A19" s="17"/>
      <c r="B19" s="18"/>
      <c r="C19" t="s">
        <v>15</v>
      </c>
      <c r="D19" s="31">
        <v>1</v>
      </c>
      <c r="E19" s="32">
        <v>0</v>
      </c>
      <c r="F19" s="25">
        <f t="shared" si="1"/>
        <v>0</v>
      </c>
      <c r="G19" s="1"/>
    </row>
    <row r="20" spans="1:7" x14ac:dyDescent="0.3">
      <c r="A20" s="17"/>
      <c r="B20" s="18"/>
      <c r="C20" t="s">
        <v>16</v>
      </c>
      <c r="D20" s="31">
        <v>1</v>
      </c>
      <c r="E20" s="32">
        <v>0</v>
      </c>
      <c r="F20" s="25">
        <f t="shared" si="1"/>
        <v>0</v>
      </c>
      <c r="G20" s="1"/>
    </row>
    <row r="21" spans="1:7" x14ac:dyDescent="0.3">
      <c r="A21" s="17"/>
      <c r="B21" s="18"/>
      <c r="C21" t="s">
        <v>17</v>
      </c>
      <c r="D21" s="31">
        <v>1</v>
      </c>
      <c r="E21" s="32">
        <v>0</v>
      </c>
      <c r="F21" s="25">
        <f t="shared" si="1"/>
        <v>0</v>
      </c>
      <c r="G21" s="1"/>
    </row>
    <row r="22" spans="1:7" x14ac:dyDescent="0.3">
      <c r="A22" s="17"/>
      <c r="B22" s="18"/>
      <c r="C22" t="s">
        <v>18</v>
      </c>
      <c r="D22" s="31">
        <v>1</v>
      </c>
      <c r="E22" s="32">
        <v>0</v>
      </c>
      <c r="F22" s="25">
        <f t="shared" si="1"/>
        <v>0</v>
      </c>
      <c r="G22" s="1"/>
    </row>
    <row r="23" spans="1:7" x14ac:dyDescent="0.3">
      <c r="A23" s="17"/>
      <c r="B23" s="18"/>
      <c r="C23" t="s">
        <v>19</v>
      </c>
      <c r="D23" s="31">
        <v>1</v>
      </c>
      <c r="E23" s="32">
        <v>0</v>
      </c>
      <c r="F23" s="25">
        <f t="shared" si="1"/>
        <v>0</v>
      </c>
      <c r="G23" s="1"/>
    </row>
    <row r="24" spans="1:7" x14ac:dyDescent="0.3">
      <c r="A24" s="17"/>
      <c r="B24" s="18"/>
      <c r="C24" t="s">
        <v>20</v>
      </c>
      <c r="D24" s="31">
        <v>1</v>
      </c>
      <c r="E24" s="32">
        <v>0</v>
      </c>
      <c r="F24" s="25">
        <f t="shared" si="1"/>
        <v>0</v>
      </c>
      <c r="G24" s="1"/>
    </row>
    <row r="25" spans="1:7" x14ac:dyDescent="0.3">
      <c r="A25" s="17"/>
      <c r="B25" s="18"/>
      <c r="C25" t="s">
        <v>21</v>
      </c>
      <c r="D25" s="31">
        <v>1</v>
      </c>
      <c r="E25" s="32">
        <v>0</v>
      </c>
      <c r="F25" s="25">
        <f t="shared" si="1"/>
        <v>0</v>
      </c>
      <c r="G25" s="1"/>
    </row>
    <row r="26" spans="1:7" x14ac:dyDescent="0.3">
      <c r="A26" s="17"/>
      <c r="B26" s="18"/>
      <c r="C26" t="s">
        <v>22</v>
      </c>
      <c r="D26" s="31">
        <v>1</v>
      </c>
      <c r="E26" s="32">
        <v>0</v>
      </c>
      <c r="F26" s="25">
        <f t="shared" si="1"/>
        <v>0</v>
      </c>
      <c r="G26" s="1"/>
    </row>
    <row r="27" spans="1:7" x14ac:dyDescent="0.3">
      <c r="A27" s="17"/>
      <c r="B27" s="18"/>
      <c r="C27" t="s">
        <v>23</v>
      </c>
      <c r="D27" s="31">
        <v>1</v>
      </c>
      <c r="E27" s="32">
        <v>0</v>
      </c>
      <c r="F27" s="25">
        <f t="shared" si="1"/>
        <v>0</v>
      </c>
      <c r="G27" s="1"/>
    </row>
    <row r="28" spans="1:7" x14ac:dyDescent="0.3">
      <c r="A28" s="17"/>
      <c r="B28" s="18"/>
      <c r="C28" t="s">
        <v>24</v>
      </c>
      <c r="D28" s="31">
        <v>1</v>
      </c>
      <c r="E28" s="32">
        <v>0</v>
      </c>
      <c r="F28" s="25">
        <f t="shared" si="1"/>
        <v>0</v>
      </c>
      <c r="G28" s="1"/>
    </row>
    <row r="29" spans="1:7" x14ac:dyDescent="0.3">
      <c r="A29" s="17"/>
      <c r="B29" s="18"/>
      <c r="C29" t="s">
        <v>25</v>
      </c>
      <c r="D29" s="31">
        <v>1</v>
      </c>
      <c r="E29" s="32">
        <v>0</v>
      </c>
      <c r="F29" s="25">
        <f t="shared" si="1"/>
        <v>0</v>
      </c>
      <c r="G29" s="1"/>
    </row>
    <row r="30" spans="1:7" x14ac:dyDescent="0.3">
      <c r="A30" s="17"/>
      <c r="B30" s="18"/>
      <c r="C30" t="s">
        <v>26</v>
      </c>
      <c r="D30" s="31">
        <v>1</v>
      </c>
      <c r="E30" s="32">
        <v>0</v>
      </c>
      <c r="F30" s="25">
        <f t="shared" si="1"/>
        <v>0</v>
      </c>
      <c r="G30" s="1"/>
    </row>
    <row r="31" spans="1:7" x14ac:dyDescent="0.3">
      <c r="A31" s="17"/>
      <c r="B31" s="18"/>
      <c r="C31" t="s">
        <v>27</v>
      </c>
      <c r="D31" s="31">
        <v>1</v>
      </c>
      <c r="E31" s="32">
        <v>0</v>
      </c>
      <c r="F31" s="25">
        <f t="shared" si="1"/>
        <v>0</v>
      </c>
      <c r="G31" s="1"/>
    </row>
    <row r="32" spans="1:7" x14ac:dyDescent="0.3">
      <c r="A32" s="17"/>
      <c r="B32" s="18"/>
      <c r="C32" t="s">
        <v>28</v>
      </c>
      <c r="D32" s="31">
        <v>1</v>
      </c>
      <c r="E32" s="32">
        <v>0</v>
      </c>
      <c r="F32" s="25">
        <f t="shared" si="1"/>
        <v>0</v>
      </c>
      <c r="G32" s="1"/>
    </row>
    <row r="33" spans="1:7" x14ac:dyDescent="0.3">
      <c r="A33" s="17"/>
      <c r="B33" s="18"/>
      <c r="C33" t="s">
        <v>29</v>
      </c>
      <c r="D33" s="31">
        <v>1</v>
      </c>
      <c r="E33" s="32">
        <v>0</v>
      </c>
      <c r="F33" s="25">
        <f t="shared" si="1"/>
        <v>0</v>
      </c>
      <c r="G33" s="1"/>
    </row>
    <row r="34" spans="1:7" x14ac:dyDescent="0.3">
      <c r="A34" s="17"/>
      <c r="B34" s="18"/>
      <c r="C34" t="s">
        <v>30</v>
      </c>
      <c r="D34" s="31">
        <v>1</v>
      </c>
      <c r="E34" s="32">
        <v>0</v>
      </c>
      <c r="F34" s="25">
        <f t="shared" si="1"/>
        <v>0</v>
      </c>
      <c r="G34" s="1"/>
    </row>
    <row r="35" spans="1:7" x14ac:dyDescent="0.3">
      <c r="A35" s="17"/>
      <c r="B35" s="18"/>
      <c r="C35" t="s">
        <v>31</v>
      </c>
      <c r="D35" s="31">
        <v>1</v>
      </c>
      <c r="E35" s="32">
        <v>0</v>
      </c>
      <c r="F35" s="25">
        <f t="shared" si="1"/>
        <v>0</v>
      </c>
      <c r="G35" s="1"/>
    </row>
    <row r="36" spans="1:7" x14ac:dyDescent="0.3">
      <c r="A36" s="17"/>
      <c r="B36" s="18"/>
      <c r="C36" t="s">
        <v>32</v>
      </c>
      <c r="D36" s="31">
        <v>1</v>
      </c>
      <c r="E36" s="32">
        <v>0</v>
      </c>
      <c r="F36" s="25">
        <f t="shared" si="1"/>
        <v>0</v>
      </c>
      <c r="G36" s="1"/>
    </row>
    <row r="37" spans="1:7" x14ac:dyDescent="0.3">
      <c r="A37" s="17"/>
      <c r="B37" s="18"/>
      <c r="C37" t="s">
        <v>33</v>
      </c>
      <c r="D37" s="31">
        <v>1</v>
      </c>
      <c r="E37" s="32">
        <v>0</v>
      </c>
      <c r="F37" s="25">
        <f t="shared" si="1"/>
        <v>0</v>
      </c>
      <c r="G37" s="1"/>
    </row>
    <row r="38" spans="1:7" x14ac:dyDescent="0.3">
      <c r="A38" s="17"/>
      <c r="B38" s="18"/>
      <c r="C38" t="s">
        <v>34</v>
      </c>
      <c r="D38" s="31">
        <v>1</v>
      </c>
      <c r="E38" s="32">
        <v>0</v>
      </c>
      <c r="F38" s="25">
        <f t="shared" si="1"/>
        <v>0</v>
      </c>
      <c r="G38" s="1"/>
    </row>
    <row r="39" spans="1:7" ht="15" thickBot="1" x14ac:dyDescent="0.35">
      <c r="A39" s="33"/>
      <c r="B39" s="34"/>
      <c r="C39" s="35"/>
      <c r="D39" s="36"/>
      <c r="E39" s="37"/>
      <c r="F39" s="50">
        <f>SUM(F15:F38)</f>
        <v>0</v>
      </c>
      <c r="G39" s="1"/>
    </row>
    <row r="40" spans="1:7" x14ac:dyDescent="0.3">
      <c r="A40" s="38"/>
      <c r="B40" s="1"/>
      <c r="C40" s="1"/>
      <c r="D40" s="38"/>
      <c r="E40" s="52" t="s">
        <v>37</v>
      </c>
      <c r="F40" s="51">
        <f>F39+F13</f>
        <v>0</v>
      </c>
      <c r="G40" s="38"/>
    </row>
    <row r="42" spans="1:7" x14ac:dyDescent="0.3">
      <c r="B42" s="49" t="s">
        <v>36</v>
      </c>
    </row>
  </sheetData>
  <mergeCells count="2">
    <mergeCell ref="A2:F2"/>
    <mergeCell ref="A7:D7"/>
  </mergeCells>
  <pageMargins left="0.7" right="0.7" top="0.75" bottom="0.75" header="0.3" footer="0.3"/>
  <pageSetup paperSize="9" orientation="portrait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ZOPPE Joël 163943</dc:creator>
  <cp:lastModifiedBy>NAPON Ludovic</cp:lastModifiedBy>
  <dcterms:created xsi:type="dcterms:W3CDTF">2026-03-09T11:09:32Z</dcterms:created>
  <dcterms:modified xsi:type="dcterms:W3CDTF">2026-03-13T08:28:06Z</dcterms:modified>
</cp:coreProperties>
</file>